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WS\Z\ZE\Zgonine\Ausschreibungen\Bündelungen\2603117 - Wachdienst 07.2026 - 06.2028\"/>
    </mc:Choice>
  </mc:AlternateContent>
  <xr:revisionPtr revIDLastSave="0" documentId="13_ncr:1_{2C877F2D-4C2F-436D-B7A2-845CDCA4953C}" xr6:coauthVersionLast="47" xr6:coauthVersionMax="47" xr10:uidLastSave="{00000000-0000-0000-0000-000000000000}"/>
  <bookViews>
    <workbookView xWindow="28605" yWindow="180" windowWidth="16710" windowHeight="15105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1" i="1" l="1"/>
  <c r="C50" i="1" l="1"/>
  <c r="C49" i="1"/>
  <c r="C21" i="1" l="1"/>
  <c r="C46" i="1"/>
  <c r="D41" i="1"/>
  <c r="D39" i="1"/>
  <c r="D40" i="1"/>
  <c r="C32" i="1"/>
  <c r="D29" i="1"/>
  <c r="C12" i="1"/>
  <c r="C25" i="1"/>
  <c r="D20" i="1"/>
  <c r="D11" i="1"/>
  <c r="C26" i="1" l="1"/>
  <c r="C47" i="1" s="1"/>
  <c r="D36" i="1"/>
  <c r="D37" i="1"/>
  <c r="D42" i="1"/>
  <c r="D43" i="1"/>
  <c r="D44" i="1"/>
  <c r="D45" i="1"/>
  <c r="D35" i="1"/>
  <c r="D46" i="1" s="1"/>
  <c r="D30" i="1"/>
  <c r="D31" i="1"/>
  <c r="D28" i="1"/>
  <c r="D8" i="1"/>
  <c r="D9" i="1"/>
  <c r="D10" i="1"/>
  <c r="D14" i="1"/>
  <c r="D15" i="1"/>
  <c r="D16" i="1"/>
  <c r="D17" i="1"/>
  <c r="D18" i="1"/>
  <c r="D19" i="1"/>
  <c r="D23" i="1"/>
  <c r="D24" i="1"/>
  <c r="D7" i="1"/>
  <c r="D21" i="1" l="1"/>
  <c r="D32" i="1"/>
  <c r="D49" i="1"/>
  <c r="D12" i="1"/>
  <c r="D25" i="1"/>
  <c r="C52" i="1" l="1"/>
  <c r="D50" i="1"/>
  <c r="D26" i="1"/>
  <c r="D52" i="1" s="1"/>
  <c r="D47" i="1" l="1"/>
  <c r="D48" i="1" s="1"/>
</calcChain>
</file>

<file path=xl/sharedStrings.xml><?xml version="1.0" encoding="utf-8"?>
<sst xmlns="http://schemas.openxmlformats.org/spreadsheetml/2006/main" count="91" uniqueCount="90">
  <si>
    <t>Berechnung der Stundenverrechnungssätze</t>
  </si>
  <si>
    <t>1.00</t>
  </si>
  <si>
    <t>2.00</t>
  </si>
  <si>
    <t>2.10</t>
  </si>
  <si>
    <t>2.11</t>
  </si>
  <si>
    <t>2.12</t>
  </si>
  <si>
    <t>2.13</t>
  </si>
  <si>
    <t>2.14</t>
  </si>
  <si>
    <t>2.15</t>
  </si>
  <si>
    <t>2.20</t>
  </si>
  <si>
    <t>2.21</t>
  </si>
  <si>
    <t>2.22</t>
  </si>
  <si>
    <t>2.23</t>
  </si>
  <si>
    <t>2.24</t>
  </si>
  <si>
    <t>2.30</t>
  </si>
  <si>
    <t>2.40</t>
  </si>
  <si>
    <t>2.50</t>
  </si>
  <si>
    <t>2.60</t>
  </si>
  <si>
    <t>3.00</t>
  </si>
  <si>
    <t>3.10</t>
  </si>
  <si>
    <t>3.20</t>
  </si>
  <si>
    <t>3.40</t>
  </si>
  <si>
    <t>Zwischensumme auftragsbezogene Kosten (Summe 3.10 - 3.40)</t>
  </si>
  <si>
    <t>4.00</t>
  </si>
  <si>
    <t>4.10</t>
  </si>
  <si>
    <t>4.11</t>
  </si>
  <si>
    <t>4.12</t>
  </si>
  <si>
    <t>4.30</t>
  </si>
  <si>
    <t>4.40</t>
  </si>
  <si>
    <t>4.50</t>
  </si>
  <si>
    <t>4.60</t>
  </si>
  <si>
    <t>4.70</t>
  </si>
  <si>
    <t>5.00</t>
  </si>
  <si>
    <t>Stundenverrechnungssatz in % v. FL und in € Summe (5.00 - 6.00)</t>
  </si>
  <si>
    <t>%</t>
  </si>
  <si>
    <t>€</t>
  </si>
  <si>
    <t>Fertiglöhne</t>
  </si>
  <si>
    <t>Lohngebundene Kosten</t>
  </si>
  <si>
    <t>Soziallöhne</t>
  </si>
  <si>
    <t>Gesetzliche Feiertage</t>
  </si>
  <si>
    <t>Urlaubsentgelt</t>
  </si>
  <si>
    <t>Arbeitsfreistellung</t>
  </si>
  <si>
    <t>Lohnfortzahlung im Krankheitsfall</t>
  </si>
  <si>
    <t>Jahressonderzahlung</t>
  </si>
  <si>
    <t>Rentenversicherung</t>
  </si>
  <si>
    <t>Arbeitslosenversicherung</t>
  </si>
  <si>
    <t>Pflegeversicherung</t>
  </si>
  <si>
    <t>Gesetzliche Unfallversicherung</t>
  </si>
  <si>
    <t>Schwerbehindertenabgabe</t>
  </si>
  <si>
    <t>Haftpflichtversicherung</t>
  </si>
  <si>
    <t>Sonstige Personalkosten</t>
  </si>
  <si>
    <t>Sonstige auftragsbezogene Kosten</t>
  </si>
  <si>
    <t>Fertigungsmaterial, Maschinen und Geräte</t>
  </si>
  <si>
    <t>Unternehmensbezogene Kosten</t>
  </si>
  <si>
    <t>Gehälter</t>
  </si>
  <si>
    <t>Gehälter Technische Angestellte einschließlich Lohnfolgekosten</t>
  </si>
  <si>
    <t>Gehälter Kaufmännische Angestellte einschließlich Lohnfolgekosten</t>
  </si>
  <si>
    <t>Fuhrparkkosten</t>
  </si>
  <si>
    <t>Fertigungshilfskosten</t>
  </si>
  <si>
    <t>Sonstige Verwaltungskosten</t>
  </si>
  <si>
    <t>Betriebsratskosten</t>
  </si>
  <si>
    <t>Sonstige Kosten (Verbandsbeiträge, Zertifizierung etc.)</t>
  </si>
  <si>
    <t>4.20</t>
  </si>
  <si>
    <t>Gewerbesteuer</t>
  </si>
  <si>
    <t>Kalkulationszuschlag auf d. Fertigungslöhne (Stundenverr.-satz - Ziffer 1.00)</t>
  </si>
  <si>
    <t>6.00</t>
  </si>
  <si>
    <t>Krankenversicherung</t>
  </si>
  <si>
    <t>Löhne für Aufsichten/Vorarbeiter</t>
  </si>
  <si>
    <t>Sondereinzelkosten (soziale Folgekosten für Aufsichtslohn)</t>
  </si>
  <si>
    <t>Lohnkostenanteil am Stundenverrechnungssatz in %</t>
  </si>
  <si>
    <t>Insolvenzgeldumlage</t>
  </si>
  <si>
    <t>Zusätzliche Lohngebundene Kosten</t>
  </si>
  <si>
    <t>2.70</t>
  </si>
  <si>
    <t>Fahrkostenzuschuss</t>
  </si>
  <si>
    <t>3.30</t>
  </si>
  <si>
    <t>Löhne Hilfsdienste, inkl. Lohnfolgekosten</t>
  </si>
  <si>
    <t>4.31</t>
  </si>
  <si>
    <t>4.32</t>
  </si>
  <si>
    <t>Sonstige Betriebskosten</t>
  </si>
  <si>
    <t>4.80</t>
  </si>
  <si>
    <t>Selbstkosten (Summe 1.00 - 4.80)</t>
  </si>
  <si>
    <t>2.80</t>
  </si>
  <si>
    <t>Zwischensumme lohngebundene Kosten (Summe 2.10 - 2.80)</t>
  </si>
  <si>
    <t>Risiko-/Gewinnaufschlag auf die Selbskosten</t>
  </si>
  <si>
    <t xml:space="preserve">Sozialversicherung (AG- Anteil) </t>
  </si>
  <si>
    <t>Zwischensumme zusätzliche Lohngebundene Kosten (Summe 2.70 - 2.80)</t>
  </si>
  <si>
    <t xml:space="preserve"> Zwischensumme Sozialversicherung (AG- Anteil) (Summe 2.21 - 2.50)</t>
  </si>
  <si>
    <t>Zwischensumme Soziallöhne (Summe 2.11 - 2.15)</t>
  </si>
  <si>
    <t>Zwischensumme unternehmensbezogen Kosten (Summe 4.11 - 4.80)</t>
  </si>
  <si>
    <t>Lohnkostenanteil am Stundenverrechnungssatz in € und Kontrollrechnung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</si>
</sst>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68">
    <xf numFmtId="0" fontId="0" fillId="0" borderId="0" xfId="0"/>
    <xf numFmtId="49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49" fontId="5" fillId="0" borderId="9" xfId="0" applyNumberFormat="1" applyFont="1" applyBorder="1"/>
    <xf numFmtId="49" fontId="5" fillId="0" borderId="10" xfId="0" applyNumberFormat="1" applyFont="1" applyBorder="1"/>
    <xf numFmtId="0" fontId="6" fillId="0" borderId="1" xfId="0" applyFont="1" applyBorder="1" applyAlignment="1">
      <alignment horizontal="right"/>
    </xf>
    <xf numFmtId="49" fontId="6" fillId="0" borderId="1" xfId="0" applyNumberFormat="1" applyFont="1" applyBorder="1"/>
    <xf numFmtId="49" fontId="5" fillId="0" borderId="1" xfId="0" applyNumberFormat="1" applyFont="1" applyBorder="1"/>
    <xf numFmtId="49" fontId="5" fillId="0" borderId="2" xfId="0" applyNumberFormat="1" applyFont="1" applyBorder="1"/>
    <xf numFmtId="49" fontId="5" fillId="0" borderId="6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 wrapText="1"/>
    </xf>
    <xf numFmtId="0" fontId="6" fillId="0" borderId="1" xfId="0" applyFont="1" applyFill="1" applyBorder="1" applyAlignment="1">
      <alignment horizontal="right"/>
    </xf>
    <xf numFmtId="9" fontId="6" fillId="0" borderId="1" xfId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0" fontId="2" fillId="2" borderId="2" xfId="1" applyNumberFormat="1" applyFont="1" applyFill="1" applyBorder="1" applyAlignment="1">
      <alignment horizontal="right"/>
    </xf>
    <xf numFmtId="164" fontId="2" fillId="2" borderId="2" xfId="0" applyNumberFormat="1" applyFont="1" applyFill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49" fontId="5" fillId="0" borderId="6" xfId="0" applyNumberFormat="1" applyFont="1" applyBorder="1" applyAlignment="1">
      <alignment vertical="center" wrapText="1"/>
    </xf>
    <xf numFmtId="49" fontId="6" fillId="2" borderId="1" xfId="0" applyNumberFormat="1" applyFont="1" applyFill="1" applyBorder="1"/>
    <xf numFmtId="49" fontId="5" fillId="5" borderId="1" xfId="0" applyNumberFormat="1" applyFont="1" applyFill="1" applyBorder="1"/>
    <xf numFmtId="49" fontId="5" fillId="5" borderId="12" xfId="0" applyNumberFormat="1" applyFont="1" applyFill="1" applyBorder="1"/>
    <xf numFmtId="49" fontId="5" fillId="5" borderId="2" xfId="0" applyNumberFormat="1" applyFont="1" applyFill="1" applyBorder="1"/>
    <xf numFmtId="49" fontId="6" fillId="5" borderId="1" xfId="0" applyNumberFormat="1" applyFont="1" applyFill="1" applyBorder="1"/>
    <xf numFmtId="10" fontId="6" fillId="5" borderId="1" xfId="1" applyNumberFormat="1" applyFont="1" applyFill="1" applyBorder="1" applyAlignment="1">
      <alignment horizontal="right"/>
    </xf>
    <xf numFmtId="164" fontId="6" fillId="5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/>
    <xf numFmtId="49" fontId="6" fillId="5" borderId="1" xfId="0" applyNumberFormat="1" applyFont="1" applyFill="1" applyBorder="1" applyAlignment="1">
      <alignment horizontal="left" wrapText="1"/>
    </xf>
    <xf numFmtId="49" fontId="6" fillId="0" borderId="1" xfId="0" applyNumberFormat="1" applyFont="1" applyFill="1" applyBorder="1"/>
    <xf numFmtId="49" fontId="6" fillId="2" borderId="12" xfId="0" applyNumberFormat="1" applyFont="1" applyFill="1" applyBorder="1"/>
    <xf numFmtId="10" fontId="2" fillId="2" borderId="11" xfId="1" applyNumberFormat="1" applyFont="1" applyFill="1" applyBorder="1" applyAlignment="1">
      <alignment horizontal="right"/>
    </xf>
    <xf numFmtId="164" fontId="2" fillId="2" borderId="11" xfId="0" applyNumberFormat="1" applyFont="1" applyFill="1" applyBorder="1" applyAlignment="1">
      <alignment horizontal="right"/>
    </xf>
    <xf numFmtId="49" fontId="6" fillId="2" borderId="2" xfId="0" applyNumberFormat="1" applyFont="1" applyFill="1" applyBorder="1"/>
    <xf numFmtId="49" fontId="6" fillId="0" borderId="2" xfId="0" applyNumberFormat="1" applyFont="1" applyBorder="1"/>
    <xf numFmtId="10" fontId="6" fillId="0" borderId="2" xfId="1" applyNumberFormat="1" applyFont="1" applyFill="1" applyBorder="1" applyAlignment="1">
      <alignment horizontal="right"/>
    </xf>
    <xf numFmtId="164" fontId="6" fillId="0" borderId="2" xfId="0" applyNumberFormat="1" applyFont="1" applyBorder="1" applyAlignment="1">
      <alignment horizontal="right"/>
    </xf>
    <xf numFmtId="49" fontId="2" fillId="2" borderId="11" xfId="0" applyNumberFormat="1" applyFont="1" applyFill="1" applyBorder="1"/>
    <xf numFmtId="44" fontId="2" fillId="2" borderId="2" xfId="2" applyFont="1" applyFill="1" applyBorder="1" applyAlignment="1"/>
    <xf numFmtId="164" fontId="2" fillId="2" borderId="6" xfId="2" applyNumberFormat="1" applyFont="1" applyFill="1" applyBorder="1" applyAlignment="1"/>
    <xf numFmtId="49" fontId="2" fillId="2" borderId="2" xfId="0" applyNumberFormat="1" applyFont="1" applyFill="1" applyBorder="1"/>
    <xf numFmtId="0" fontId="1" fillId="0" borderId="0" xfId="0" applyFont="1" applyFill="1"/>
    <xf numFmtId="0" fontId="2" fillId="0" borderId="0" xfId="0" applyFont="1" applyFill="1"/>
    <xf numFmtId="164" fontId="2" fillId="0" borderId="0" xfId="0" applyNumberFormat="1" applyFont="1" applyFill="1"/>
    <xf numFmtId="164" fontId="6" fillId="4" borderId="1" xfId="0" applyNumberFormat="1" applyFont="1" applyFill="1" applyBorder="1" applyAlignment="1" applyProtection="1">
      <alignment horizontal="right"/>
      <protection locked="0"/>
    </xf>
    <xf numFmtId="10" fontId="5" fillId="4" borderId="1" xfId="1" applyNumberFormat="1" applyFont="1" applyFill="1" applyBorder="1" applyAlignment="1" applyProtection="1">
      <alignment horizontal="right"/>
      <protection locked="0"/>
    </xf>
    <xf numFmtId="10" fontId="6" fillId="4" borderId="1" xfId="1" applyNumberFormat="1" applyFont="1" applyFill="1" applyBorder="1" applyAlignment="1" applyProtection="1">
      <alignment horizontal="right"/>
      <protection locked="0"/>
    </xf>
    <xf numFmtId="9" fontId="2" fillId="2" borderId="15" xfId="1" applyFont="1" applyFill="1" applyBorder="1" applyAlignment="1">
      <alignment horizontal="center"/>
    </xf>
    <xf numFmtId="9" fontId="2" fillId="2" borderId="13" xfId="1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left" wrapText="1"/>
    </xf>
    <xf numFmtId="49" fontId="2" fillId="2" borderId="6" xfId="0" applyNumberFormat="1" applyFont="1" applyFill="1" applyBorder="1" applyAlignment="1">
      <alignment horizontal="left" wrapText="1"/>
    </xf>
    <xf numFmtId="49" fontId="3" fillId="3" borderId="7" xfId="0" applyNumberFormat="1" applyFont="1" applyFill="1" applyBorder="1" applyAlignment="1">
      <alignment horizontal="center"/>
    </xf>
    <xf numFmtId="49" fontId="3" fillId="3" borderId="8" xfId="0" applyNumberFormat="1" applyFont="1" applyFill="1" applyBorder="1" applyAlignment="1">
      <alignment horizontal="center"/>
    </xf>
    <xf numFmtId="49" fontId="3" fillId="3" borderId="5" xfId="0" applyNumberFormat="1" applyFont="1" applyFill="1" applyBorder="1" applyAlignment="1">
      <alignment horizont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left"/>
    </xf>
    <xf numFmtId="49" fontId="2" fillId="2" borderId="13" xfId="0" applyNumberFormat="1" applyFont="1" applyFill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1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9" xfId="0" applyNumberFormat="1" applyFont="1" applyBorder="1" applyAlignment="1">
      <alignment horizontal="left"/>
    </xf>
    <xf numFmtId="49" fontId="6" fillId="0" borderId="10" xfId="0" applyNumberFormat="1" applyFont="1" applyBorder="1" applyAlignment="1">
      <alignment horizontal="left"/>
    </xf>
    <xf numFmtId="49" fontId="6" fillId="0" borderId="6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5" fillId="0" borderId="1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</cellXfs>
  <cellStyles count="3">
    <cellStyle name="Prozent" xfId="1" builtinId="5"/>
    <cellStyle name="Standard" xfId="0" builtinId="0"/>
    <cellStyle name="Währung" xfId="2" builtinId="4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tabSelected="1" zoomScale="90" zoomScaleNormal="90" workbookViewId="0">
      <selection activeCell="B5" sqref="B5:D5"/>
    </sheetView>
  </sheetViews>
  <sheetFormatPr baseColWidth="10" defaultRowHeight="15" x14ac:dyDescent="0.25"/>
  <cols>
    <col min="1" max="1" width="4.85546875" style="1" customWidth="1"/>
    <col min="2" max="2" width="63" style="1" customWidth="1"/>
    <col min="3" max="3" width="9.140625" style="2" customWidth="1"/>
    <col min="4" max="4" width="11.140625" style="2" customWidth="1"/>
    <col min="5" max="5" width="11.42578125" style="41"/>
    <col min="6" max="16384" width="11.42578125" style="3"/>
  </cols>
  <sheetData>
    <row r="1" spans="1:5" ht="27.75" customHeight="1" x14ac:dyDescent="0.3">
      <c r="A1" s="51" t="s">
        <v>0</v>
      </c>
      <c r="B1" s="52"/>
      <c r="C1" s="52"/>
      <c r="D1" s="53"/>
    </row>
    <row r="2" spans="1:5" ht="3.75" customHeight="1" x14ac:dyDescent="0.25">
      <c r="A2" s="54"/>
      <c r="B2" s="55"/>
      <c r="C2" s="55"/>
      <c r="D2" s="56"/>
    </row>
    <row r="3" spans="1:5" x14ac:dyDescent="0.25">
      <c r="A3" s="5"/>
      <c r="B3" s="6"/>
      <c r="C3" s="7" t="s">
        <v>34</v>
      </c>
      <c r="D3" s="13" t="s">
        <v>35</v>
      </c>
    </row>
    <row r="4" spans="1:5" s="4" customFormat="1" ht="15.95" customHeight="1" x14ac:dyDescent="0.2">
      <c r="A4" s="20" t="s">
        <v>1</v>
      </c>
      <c r="B4" s="8" t="s">
        <v>36</v>
      </c>
      <c r="C4" s="14">
        <v>1</v>
      </c>
      <c r="D4" s="44">
        <v>0</v>
      </c>
      <c r="E4" s="42"/>
    </row>
    <row r="5" spans="1:5" s="4" customFormat="1" ht="15.95" customHeight="1" x14ac:dyDescent="0.2">
      <c r="A5" s="20" t="s">
        <v>2</v>
      </c>
      <c r="B5" s="59" t="s">
        <v>37</v>
      </c>
      <c r="C5" s="60"/>
      <c r="D5" s="61"/>
      <c r="E5" s="42"/>
    </row>
    <row r="6" spans="1:5" ht="15.95" customHeight="1" x14ac:dyDescent="0.25">
      <c r="A6" s="21" t="s">
        <v>3</v>
      </c>
      <c r="B6" s="65" t="s">
        <v>38</v>
      </c>
      <c r="C6" s="66"/>
      <c r="D6" s="67"/>
    </row>
    <row r="7" spans="1:5" ht="15.95" customHeight="1" x14ac:dyDescent="0.25">
      <c r="A7" s="9" t="s">
        <v>4</v>
      </c>
      <c r="B7" s="9" t="s">
        <v>39</v>
      </c>
      <c r="C7" s="45">
        <v>0.02</v>
      </c>
      <c r="D7" s="15">
        <f>C7*$D$4</f>
        <v>0</v>
      </c>
    </row>
    <row r="8" spans="1:5" ht="15.95" customHeight="1" x14ac:dyDescent="0.25">
      <c r="A8" s="9" t="s">
        <v>5</v>
      </c>
      <c r="B8" s="9" t="s">
        <v>40</v>
      </c>
      <c r="C8" s="45">
        <v>1.7999999999999999E-2</v>
      </c>
      <c r="D8" s="15">
        <f t="shared" ref="D8:D24" si="0">C8*$D$4</f>
        <v>0</v>
      </c>
    </row>
    <row r="9" spans="1:5" ht="15.95" customHeight="1" x14ac:dyDescent="0.25">
      <c r="A9" s="9" t="s">
        <v>6</v>
      </c>
      <c r="B9" s="9" t="s">
        <v>41</v>
      </c>
      <c r="C9" s="45">
        <v>0</v>
      </c>
      <c r="D9" s="15">
        <f t="shared" si="0"/>
        <v>0</v>
      </c>
    </row>
    <row r="10" spans="1:5" ht="15.95" customHeight="1" x14ac:dyDescent="0.25">
      <c r="A10" s="9" t="s">
        <v>7</v>
      </c>
      <c r="B10" s="9" t="s">
        <v>42</v>
      </c>
      <c r="C10" s="45">
        <v>0.03</v>
      </c>
      <c r="D10" s="15">
        <f t="shared" si="0"/>
        <v>0</v>
      </c>
    </row>
    <row r="11" spans="1:5" ht="15.95" customHeight="1" x14ac:dyDescent="0.25">
      <c r="A11" s="9" t="s">
        <v>8</v>
      </c>
      <c r="B11" s="9" t="s">
        <v>43</v>
      </c>
      <c r="C11" s="45">
        <v>0</v>
      </c>
      <c r="D11" s="15">
        <f>C11*$D$4</f>
        <v>0</v>
      </c>
    </row>
    <row r="12" spans="1:5" ht="18" customHeight="1" x14ac:dyDescent="0.25">
      <c r="A12" s="27"/>
      <c r="B12" s="24" t="s">
        <v>87</v>
      </c>
      <c r="C12" s="25">
        <f>SUM(C7:C11)</f>
        <v>6.8000000000000005E-2</v>
      </c>
      <c r="D12" s="26">
        <f>SUM(D7:D11)</f>
        <v>0</v>
      </c>
    </row>
    <row r="13" spans="1:5" ht="15.95" customHeight="1" x14ac:dyDescent="0.25">
      <c r="A13" s="22" t="s">
        <v>9</v>
      </c>
      <c r="B13" s="62" t="s">
        <v>84</v>
      </c>
      <c r="C13" s="63"/>
      <c r="D13" s="64"/>
    </row>
    <row r="14" spans="1:5" ht="15.95" customHeight="1" x14ac:dyDescent="0.25">
      <c r="A14" s="9" t="s">
        <v>10</v>
      </c>
      <c r="B14" s="9" t="s">
        <v>66</v>
      </c>
      <c r="C14" s="45">
        <v>7.7960000000000002E-2</v>
      </c>
      <c r="D14" s="15">
        <f t="shared" si="0"/>
        <v>0</v>
      </c>
    </row>
    <row r="15" spans="1:5" ht="15.95" customHeight="1" x14ac:dyDescent="0.25">
      <c r="A15" s="9" t="s">
        <v>11</v>
      </c>
      <c r="B15" s="9" t="s">
        <v>44</v>
      </c>
      <c r="C15" s="45">
        <v>9.9320000000000006E-2</v>
      </c>
      <c r="D15" s="15">
        <f t="shared" si="0"/>
        <v>0</v>
      </c>
    </row>
    <row r="16" spans="1:5" ht="15.95" customHeight="1" x14ac:dyDescent="0.25">
      <c r="A16" s="9" t="s">
        <v>12</v>
      </c>
      <c r="B16" s="9" t="s">
        <v>45</v>
      </c>
      <c r="C16" s="45">
        <v>1.388E-2</v>
      </c>
      <c r="D16" s="15">
        <f t="shared" si="0"/>
        <v>0</v>
      </c>
    </row>
    <row r="17" spans="1:5" ht="15.95" customHeight="1" x14ac:dyDescent="0.25">
      <c r="A17" s="9" t="s">
        <v>13</v>
      </c>
      <c r="B17" s="9" t="s">
        <v>46</v>
      </c>
      <c r="C17" s="45">
        <v>1.8159999999999999E-2</v>
      </c>
      <c r="D17" s="15">
        <f t="shared" si="0"/>
        <v>0</v>
      </c>
    </row>
    <row r="18" spans="1:5" ht="15.95" customHeight="1" x14ac:dyDescent="0.25">
      <c r="A18" s="9" t="s">
        <v>14</v>
      </c>
      <c r="B18" s="9" t="s">
        <v>47</v>
      </c>
      <c r="C18" s="45">
        <v>0.02</v>
      </c>
      <c r="D18" s="15">
        <f t="shared" si="0"/>
        <v>0</v>
      </c>
    </row>
    <row r="19" spans="1:5" ht="15.95" customHeight="1" x14ac:dyDescent="0.25">
      <c r="A19" s="9" t="s">
        <v>15</v>
      </c>
      <c r="B19" s="9" t="s">
        <v>48</v>
      </c>
      <c r="C19" s="45">
        <v>0</v>
      </c>
      <c r="D19" s="15">
        <f t="shared" si="0"/>
        <v>0</v>
      </c>
    </row>
    <row r="20" spans="1:5" ht="15.95" customHeight="1" x14ac:dyDescent="0.25">
      <c r="A20" s="9" t="s">
        <v>16</v>
      </c>
      <c r="B20" s="9" t="s">
        <v>70</v>
      </c>
      <c r="C20" s="45">
        <v>5.9999999999999995E-4</v>
      </c>
      <c r="D20" s="15">
        <f t="shared" si="0"/>
        <v>0</v>
      </c>
    </row>
    <row r="21" spans="1:5" ht="18" customHeight="1" x14ac:dyDescent="0.25">
      <c r="A21" s="27"/>
      <c r="B21" s="28" t="s">
        <v>86</v>
      </c>
      <c r="C21" s="25">
        <f>SUM(C14:C20)</f>
        <v>0.22991999999999999</v>
      </c>
      <c r="D21" s="26">
        <f>SUM(D14:D20)</f>
        <v>0</v>
      </c>
    </row>
    <row r="22" spans="1:5" ht="15.95" customHeight="1" x14ac:dyDescent="0.25">
      <c r="A22" s="23" t="s">
        <v>17</v>
      </c>
      <c r="B22" s="62" t="s">
        <v>71</v>
      </c>
      <c r="C22" s="63"/>
      <c r="D22" s="64"/>
    </row>
    <row r="23" spans="1:5" ht="15.95" customHeight="1" x14ac:dyDescent="0.25">
      <c r="A23" s="9" t="s">
        <v>72</v>
      </c>
      <c r="B23" s="9" t="s">
        <v>49</v>
      </c>
      <c r="C23" s="45">
        <v>0.03</v>
      </c>
      <c r="D23" s="15">
        <f t="shared" si="0"/>
        <v>0</v>
      </c>
    </row>
    <row r="24" spans="1:5" ht="15.95" customHeight="1" x14ac:dyDescent="0.25">
      <c r="A24" s="9" t="s">
        <v>81</v>
      </c>
      <c r="B24" s="9" t="s">
        <v>50</v>
      </c>
      <c r="C24" s="45">
        <v>0.02</v>
      </c>
      <c r="D24" s="15">
        <f t="shared" si="0"/>
        <v>0</v>
      </c>
    </row>
    <row r="25" spans="1:5" ht="18" customHeight="1" x14ac:dyDescent="0.25">
      <c r="A25" s="29"/>
      <c r="B25" s="24" t="s">
        <v>85</v>
      </c>
      <c r="C25" s="25">
        <f>SUM(C23:C24)</f>
        <v>0.05</v>
      </c>
      <c r="D25" s="26">
        <f>SUM(D23:D24)</f>
        <v>0</v>
      </c>
    </row>
    <row r="26" spans="1:5" s="4" customFormat="1" ht="30.75" customHeight="1" thickBot="1" x14ac:dyDescent="0.25">
      <c r="A26" s="57" t="s">
        <v>82</v>
      </c>
      <c r="B26" s="58"/>
      <c r="C26" s="31">
        <f>SUM(C12,C21,C25)</f>
        <v>0.34791999999999995</v>
      </c>
      <c r="D26" s="32">
        <f>SUM(D12,D21,D25)</f>
        <v>0</v>
      </c>
      <c r="E26" s="43"/>
    </row>
    <row r="27" spans="1:5" s="4" customFormat="1" ht="15.95" customHeight="1" thickTop="1" x14ac:dyDescent="0.2">
      <c r="A27" s="30" t="s">
        <v>18</v>
      </c>
      <c r="B27" s="62" t="s">
        <v>51</v>
      </c>
      <c r="C27" s="63"/>
      <c r="D27" s="64"/>
      <c r="E27" s="42"/>
    </row>
    <row r="28" spans="1:5" ht="15.95" customHeight="1" x14ac:dyDescent="0.25">
      <c r="A28" s="9" t="s">
        <v>19</v>
      </c>
      <c r="B28" s="12" t="s">
        <v>67</v>
      </c>
      <c r="C28" s="45">
        <v>0.02</v>
      </c>
      <c r="D28" s="15">
        <f>C28*$D$4</f>
        <v>0</v>
      </c>
    </row>
    <row r="29" spans="1:5" ht="15.95" customHeight="1" x14ac:dyDescent="0.25">
      <c r="A29" s="10" t="s">
        <v>20</v>
      </c>
      <c r="B29" s="19" t="s">
        <v>73</v>
      </c>
      <c r="C29" s="45">
        <v>0.03</v>
      </c>
      <c r="D29" s="15">
        <f>C29*$D$4</f>
        <v>0</v>
      </c>
    </row>
    <row r="30" spans="1:5" ht="15.95" customHeight="1" x14ac:dyDescent="0.25">
      <c r="A30" s="10" t="s">
        <v>74</v>
      </c>
      <c r="B30" s="11" t="s">
        <v>52</v>
      </c>
      <c r="C30" s="45">
        <v>5.0000000000000001E-3</v>
      </c>
      <c r="D30" s="15">
        <f t="shared" ref="D30:D31" si="1">C30*$D$4</f>
        <v>0</v>
      </c>
    </row>
    <row r="31" spans="1:5" ht="15.95" customHeight="1" x14ac:dyDescent="0.25">
      <c r="A31" s="10" t="s">
        <v>21</v>
      </c>
      <c r="B31" s="9" t="s">
        <v>68</v>
      </c>
      <c r="C31" s="45">
        <v>0.01</v>
      </c>
      <c r="D31" s="15">
        <f t="shared" si="1"/>
        <v>0</v>
      </c>
    </row>
    <row r="32" spans="1:5" ht="30.75" customHeight="1" thickBot="1" x14ac:dyDescent="0.3">
      <c r="A32" s="57" t="s">
        <v>22</v>
      </c>
      <c r="B32" s="58"/>
      <c r="C32" s="31">
        <f>SUM(C28:C31)</f>
        <v>6.5000000000000002E-2</v>
      </c>
      <c r="D32" s="32">
        <f>SUM(D28:D31)</f>
        <v>0</v>
      </c>
    </row>
    <row r="33" spans="1:5" s="4" customFormat="1" ht="15.95" customHeight="1" thickTop="1" x14ac:dyDescent="0.2">
      <c r="A33" s="33" t="s">
        <v>23</v>
      </c>
      <c r="B33" s="62" t="s">
        <v>53</v>
      </c>
      <c r="C33" s="63"/>
      <c r="D33" s="64"/>
      <c r="E33" s="42"/>
    </row>
    <row r="34" spans="1:5" ht="15.95" customHeight="1" x14ac:dyDescent="0.25">
      <c r="A34" s="8" t="s">
        <v>24</v>
      </c>
      <c r="B34" s="59" t="s">
        <v>54</v>
      </c>
      <c r="C34" s="60"/>
      <c r="D34" s="61"/>
    </row>
    <row r="35" spans="1:5" ht="15.95" customHeight="1" x14ac:dyDescent="0.25">
      <c r="A35" s="9" t="s">
        <v>25</v>
      </c>
      <c r="B35" s="9" t="s">
        <v>55</v>
      </c>
      <c r="C35" s="45">
        <v>0.05</v>
      </c>
      <c r="D35" s="15">
        <f>C35*$D$4</f>
        <v>0</v>
      </c>
    </row>
    <row r="36" spans="1:5" ht="15.95" customHeight="1" x14ac:dyDescent="0.25">
      <c r="A36" s="9" t="s">
        <v>26</v>
      </c>
      <c r="B36" s="9" t="s">
        <v>56</v>
      </c>
      <c r="C36" s="45">
        <v>0.05</v>
      </c>
      <c r="D36" s="15">
        <f t="shared" ref="D36:D45" si="2">C36*$D$4</f>
        <v>0</v>
      </c>
    </row>
    <row r="37" spans="1:5" ht="15.95" customHeight="1" x14ac:dyDescent="0.25">
      <c r="A37" s="9" t="s">
        <v>62</v>
      </c>
      <c r="B37" s="9" t="s">
        <v>57</v>
      </c>
      <c r="C37" s="45">
        <v>0.05</v>
      </c>
      <c r="D37" s="15">
        <f t="shared" si="2"/>
        <v>0</v>
      </c>
    </row>
    <row r="38" spans="1:5" ht="15.95" customHeight="1" x14ac:dyDescent="0.25">
      <c r="A38" s="8" t="s">
        <v>27</v>
      </c>
      <c r="B38" s="59" t="s">
        <v>58</v>
      </c>
      <c r="C38" s="60"/>
      <c r="D38" s="61"/>
    </row>
    <row r="39" spans="1:5" ht="15.95" customHeight="1" x14ac:dyDescent="0.25">
      <c r="A39" s="9" t="s">
        <v>76</v>
      </c>
      <c r="B39" s="9" t="s">
        <v>75</v>
      </c>
      <c r="C39" s="45">
        <v>0.05</v>
      </c>
      <c r="D39" s="15">
        <f>C39*$D$4</f>
        <v>0</v>
      </c>
    </row>
    <row r="40" spans="1:5" ht="15.95" customHeight="1" x14ac:dyDescent="0.25">
      <c r="A40" s="9" t="s">
        <v>77</v>
      </c>
      <c r="B40" s="9" t="s">
        <v>78</v>
      </c>
      <c r="C40" s="45">
        <v>0</v>
      </c>
      <c r="D40" s="15">
        <f t="shared" si="2"/>
        <v>0</v>
      </c>
    </row>
    <row r="41" spans="1:5" ht="15.95" customHeight="1" x14ac:dyDescent="0.25">
      <c r="A41" s="9" t="s">
        <v>28</v>
      </c>
      <c r="B41" s="9" t="s">
        <v>48</v>
      </c>
      <c r="C41" s="45">
        <v>0</v>
      </c>
      <c r="D41" s="15">
        <f t="shared" si="2"/>
        <v>0</v>
      </c>
    </row>
    <row r="42" spans="1:5" ht="15.95" customHeight="1" x14ac:dyDescent="0.25">
      <c r="A42" s="9" t="s">
        <v>29</v>
      </c>
      <c r="B42" s="9" t="s">
        <v>59</v>
      </c>
      <c r="C42" s="45">
        <v>0.01</v>
      </c>
      <c r="D42" s="15">
        <f t="shared" si="2"/>
        <v>0</v>
      </c>
    </row>
    <row r="43" spans="1:5" ht="15.95" customHeight="1" x14ac:dyDescent="0.25">
      <c r="A43" s="9" t="s">
        <v>30</v>
      </c>
      <c r="B43" s="9" t="s">
        <v>60</v>
      </c>
      <c r="C43" s="45">
        <v>0</v>
      </c>
      <c r="D43" s="15">
        <f t="shared" si="2"/>
        <v>0</v>
      </c>
    </row>
    <row r="44" spans="1:5" ht="15.95" customHeight="1" x14ac:dyDescent="0.25">
      <c r="A44" s="9" t="s">
        <v>31</v>
      </c>
      <c r="B44" s="9" t="s">
        <v>61</v>
      </c>
      <c r="C44" s="45">
        <v>0.03</v>
      </c>
      <c r="D44" s="15">
        <f t="shared" si="2"/>
        <v>0</v>
      </c>
    </row>
    <row r="45" spans="1:5" ht="15.95" customHeight="1" x14ac:dyDescent="0.25">
      <c r="A45" s="9" t="s">
        <v>79</v>
      </c>
      <c r="B45" s="9" t="s">
        <v>63</v>
      </c>
      <c r="C45" s="45">
        <v>0.15</v>
      </c>
      <c r="D45" s="15">
        <f t="shared" si="2"/>
        <v>0</v>
      </c>
    </row>
    <row r="46" spans="1:5" s="4" customFormat="1" ht="30.75" customHeight="1" thickBot="1" x14ac:dyDescent="0.25">
      <c r="A46" s="37" t="s">
        <v>88</v>
      </c>
      <c r="B46" s="37"/>
      <c r="C46" s="31">
        <f>SUM(C34:C45)</f>
        <v>0.39</v>
      </c>
      <c r="D46" s="32">
        <f>SUM(D34:D45)</f>
        <v>0</v>
      </c>
      <c r="E46" s="42"/>
    </row>
    <row r="47" spans="1:5" s="4" customFormat="1" ht="15.95" customHeight="1" thickTop="1" x14ac:dyDescent="0.2">
      <c r="A47" s="33" t="s">
        <v>32</v>
      </c>
      <c r="B47" s="34" t="s">
        <v>80</v>
      </c>
      <c r="C47" s="35">
        <f>C4+C26+C32+C46</f>
        <v>1.8029199999999999</v>
      </c>
      <c r="D47" s="36">
        <f>C47*$D$4</f>
        <v>0</v>
      </c>
      <c r="E47" s="42"/>
    </row>
    <row r="48" spans="1:5" s="4" customFormat="1" ht="15.95" customHeight="1" x14ac:dyDescent="0.2">
      <c r="A48" s="20" t="s">
        <v>65</v>
      </c>
      <c r="B48" s="8" t="s">
        <v>83</v>
      </c>
      <c r="C48" s="46">
        <v>0.29399999999999998</v>
      </c>
      <c r="D48" s="18">
        <f>C48*D47</f>
        <v>0</v>
      </c>
      <c r="E48" s="42"/>
    </row>
    <row r="49" spans="1:5" s="4" customFormat="1" ht="30.75" customHeight="1" thickBot="1" x14ac:dyDescent="0.25">
      <c r="A49" s="37" t="s">
        <v>33</v>
      </c>
      <c r="B49" s="37"/>
      <c r="C49" s="31">
        <f>C47+(C48*C47)</f>
        <v>2.3329784799999995</v>
      </c>
      <c r="D49" s="32">
        <f>D4*C49</f>
        <v>0</v>
      </c>
      <c r="E49" s="42"/>
    </row>
    <row r="50" spans="1:5" s="4" customFormat="1" ht="21.75" customHeight="1" thickTop="1" x14ac:dyDescent="0.2">
      <c r="A50" s="49" t="s">
        <v>64</v>
      </c>
      <c r="B50" s="50"/>
      <c r="C50" s="16">
        <f>C49-C4</f>
        <v>1.3329784799999995</v>
      </c>
      <c r="D50" s="17">
        <f>D49-D4</f>
        <v>0</v>
      </c>
      <c r="E50" s="42"/>
    </row>
    <row r="51" spans="1:5" s="4" customFormat="1" ht="21.75" customHeight="1" thickBot="1" x14ac:dyDescent="0.25">
      <c r="A51" s="37" t="s">
        <v>69</v>
      </c>
      <c r="B51" s="37"/>
      <c r="C51" s="47">
        <f>(C4+C26+C28+C31+C35+C36+C39)/C49</f>
        <v>0.65492245775023206</v>
      </c>
      <c r="D51" s="48"/>
      <c r="E51" s="42"/>
    </row>
    <row r="52" spans="1:5" s="4" customFormat="1" ht="21.75" customHeight="1" thickTop="1" x14ac:dyDescent="0.2">
      <c r="A52" s="40" t="s">
        <v>89</v>
      </c>
      <c r="B52" s="40"/>
      <c r="C52" s="38">
        <f>C51*D49</f>
        <v>0</v>
      </c>
      <c r="D52" s="39">
        <f>D4+D26+D28+D31+D35+D36+D39</f>
        <v>0</v>
      </c>
      <c r="E52" s="42"/>
    </row>
  </sheetData>
  <sheetProtection algorithmName="SHA-512" hashValue="fpPqO3I7T/iEiPYA2RAmJcFUmHsd3dspmuDbaLGSiBjcvFhgB+e19PsDnZ5zFcuK5pF86sa4xDqWSPrgaT0nzw==" saltValue="I0PeUtKMJaP0HBDRPpBGDw==" spinCount="100000" sheet="1" objects="1" scenarios="1"/>
  <mergeCells count="14">
    <mergeCell ref="C51:D51"/>
    <mergeCell ref="A50:B50"/>
    <mergeCell ref="A1:D1"/>
    <mergeCell ref="A2:D2"/>
    <mergeCell ref="A26:B26"/>
    <mergeCell ref="A32:B32"/>
    <mergeCell ref="B38:D38"/>
    <mergeCell ref="B34:D34"/>
    <mergeCell ref="B33:D33"/>
    <mergeCell ref="B27:D27"/>
    <mergeCell ref="B22:D22"/>
    <mergeCell ref="B13:D13"/>
    <mergeCell ref="B5:D5"/>
    <mergeCell ref="B6:D6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c.meger</dc:creator>
  <cp:lastModifiedBy>Zgonine, Christian</cp:lastModifiedBy>
  <cp:lastPrinted>2026-04-10T09:37:57Z</cp:lastPrinted>
  <dcterms:created xsi:type="dcterms:W3CDTF">2011-02-11T09:16:34Z</dcterms:created>
  <dcterms:modified xsi:type="dcterms:W3CDTF">2026-04-15T06:33:58Z</dcterms:modified>
</cp:coreProperties>
</file>